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Ремонт железнодорожного пути  №" sheetId="1" state="visible" r:id="rId1"/>
  </sheets>
  <definedNames>
    <definedName name="_xlnm.Print_Area" localSheetId="0">'Ремонт железнодорожного пути  №'!$A$6:$D$31</definedName>
    <definedName name="Print_Titles" localSheetId="0">'Ремонт железнодорожного пути  №'!$11:$11</definedName>
  </definedNames>
  <calcPr calcMode="auto" refMode="A1"/>
</workbook>
</file>

<file path=xl/sharedStrings.xml><?xml version="1.0" encoding="utf-8"?>
<sst xmlns="http://schemas.openxmlformats.org/spreadsheetml/2006/main" count="36" uniqueCount="36">
  <si>
    <t xml:space="preserve">Приложение № 1.2. к Техничкому заданию</t>
  </si>
  <si>
    <t xml:space="preserve">к Договору подряда № _________ от _________</t>
  </si>
  <si>
    <t>СОГЛАСОВАНО:</t>
  </si>
  <si>
    <t>УТВЕРЖДАЮ:</t>
  </si>
  <si>
    <t xml:space="preserve">Ведомость материалов</t>
  </si>
  <si>
    <t xml:space="preserve">ОКПД 2 42.12.20.150  Выполнение работ по ремонту железнодорожных путей Амурской ТЭЦ-1, г. Амурск</t>
  </si>
  <si>
    <t/>
  </si>
  <si>
    <t xml:space="preserve">№ п/п</t>
  </si>
  <si>
    <t xml:space="preserve">Наименование ресурса</t>
  </si>
  <si>
    <t xml:space="preserve">Ед. изм.</t>
  </si>
  <si>
    <t>Кол.</t>
  </si>
  <si>
    <t xml:space="preserve">Ресурсы подрядчика</t>
  </si>
  <si>
    <t>Материалы</t>
  </si>
  <si>
    <t xml:space="preserve">          Материалы</t>
  </si>
  <si>
    <t xml:space="preserve">Втулки изолирующие, размеры 65х50х18 мм ГОСТ 19421—74</t>
  </si>
  <si>
    <t xml:space="preserve">1000 шт</t>
  </si>
  <si>
    <t xml:space="preserve">1 </t>
  </si>
  <si>
    <t xml:space="preserve">Шпала железобетонная, тип Ш1, объем бетона 0,106 м3, расход стали 7,25 кг ГОСТ 33320—2015</t>
  </si>
  <si>
    <t>шт</t>
  </si>
  <si>
    <t xml:space="preserve">Клеммы ПК ГОСТ 22343-2014 с изменениями № 1 от 01.02.2025 </t>
  </si>
  <si>
    <t>т</t>
  </si>
  <si>
    <t xml:space="preserve">Шайбы-скобы стальные, тип ЦП-138, размеры 65х40 мм ТУ 32 ЦП 783-92</t>
  </si>
  <si>
    <t xml:space="preserve">Шайбы пружинные путевые двухвитковые, диаметр отверстия М25 ГОСТ 21797</t>
  </si>
  <si>
    <t xml:space="preserve">Шайбы пружинные путевые одновитковые исполнение 1, диаметр отверстия М27 ГОСТ 19115— 91</t>
  </si>
  <si>
    <t xml:space="preserve">Болты закладные для рельсовых скреплений железнодорожного пути, диаметр М22, длина 175 мм, с гайкой диаметром М22 ГОСТ
16017-2014</t>
  </si>
  <si>
    <t xml:space="preserve">Болты клеммные для рельсовых скреплений железнодорожного пути, диаметр М22, длина 75 мм, с гайкой диаметром М22 ГОСТ 16016-201</t>
  </si>
  <si>
    <t xml:space="preserve">Болты путевые для скрепления рельсов, диаметр М27, длина 160 мм, 180 мм, с гайкой диаметром М27 ГОСТ 11530-2014</t>
  </si>
  <si>
    <t xml:space="preserve">Накладка рельсовая двухголовая, тип 2Р65 ГОСТ 33184-2014</t>
  </si>
  <si>
    <t xml:space="preserve">Подкладки раздельного скрепления железнодорожного пути для железобетонных шпал, тип КБ-65 ГОСТ 16277–2016.</t>
  </si>
  <si>
    <t xml:space="preserve">Прокладки резиновые для подрельсового основания, тип ЦП-318 ГОСТ 34078-2017</t>
  </si>
  <si>
    <t xml:space="preserve">Прокладка резиновая нашпальная под подкладку, тип ЦП-328 ГОСТ 34078-2017.</t>
  </si>
  <si>
    <t xml:space="preserve">Накладка переходная Р65-Р50 литая (сталь М-54) внешняя/внутренняя ГОСТ 33184-2014</t>
  </si>
  <si>
    <t xml:space="preserve">Щебень из плотных горных пород для строительных работ М 800, фракция 20-40 мм ГОСТ 8267-93</t>
  </si>
  <si>
    <t>м3</t>
  </si>
  <si>
    <t xml:space="preserve">Рельсы железнодорожные, тип Р65, категории ДТ350 ГОСТ Р 51685-2022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</si>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</sst>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0" formatCode="0.000000"/>
    <numFmt numFmtId="161" formatCode="0.0000000"/>
    <numFmt numFmtId="162" formatCode="0.0000"/>
    <numFmt numFmtId="163" formatCode="0.00000"/>
    <numFmt numFmtId="164" formatCode="0.000"/>
    <numFmt numFmtId="165" formatCode="0.0"/>
  </numFmts>
  <fonts count="9">
    <font>
      <sz val="11.000000"/>
      <color theme="1"/>
      <name val="Calibri"/>
    </font>
    <font>
      <sz val="8.000000"/>
      <name val="Arial"/>
    </font>
    <font>
      <sz val="10.000000"/>
      <name val="Times New Roman"/>
    </font>
    <font>
      <sz val="10.000000"/>
      <color theme="1"/>
      <name val="Times New Roman"/>
    </font>
    <font>
      <b/>
      <sz val="12.000000"/>
      <name val="Times New Roman"/>
    </font>
    <font>
      <b/>
      <sz val="14.000000"/>
      <name val="Arial"/>
    </font>
    <font>
      <b/>
      <sz val="10.000000"/>
      <name val="Times New Roman"/>
    </font>
    <font>
      <sz val="9.000000"/>
      <name val="Arial"/>
    </font>
    <font>
      <b/>
      <sz val="9.000000"/>
      <name val="Arial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28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2" fillId="0" borderId="0" numFmtId="0" xfId="0" applyFont="1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right"/>
      <protection hidden="0" locked="1"/>
    </xf>
    <xf fontId="3" fillId="0" borderId="0" numFmtId="0" xfId="0" applyFont="1" applyAlignment="1" applyProtection="1">
      <alignment horizontal="left"/>
      <protection hidden="0" locked="1"/>
    </xf>
    <xf fontId="4" fillId="0" borderId="0" numFmtId="0" xfId="0" applyFont="1" applyAlignment="1" applyProtection="1">
      <alignment horizontal="center" vertical="center"/>
      <protection hidden="0" locked="1"/>
    </xf>
    <xf fontId="5" fillId="0" borderId="0" numFmtId="0" xfId="0" applyFont="1" applyAlignment="1" applyProtection="1">
      <alignment horizontal="center" vertical="center"/>
      <protection hidden="0" locked="1"/>
    </xf>
    <xf fontId="1" fillId="0" borderId="0" numFmtId="0" xfId="0" applyFont="1" applyAlignment="1" applyProtection="1">
      <alignment vertical="center"/>
      <protection hidden="0" locked="1"/>
    </xf>
    <xf fontId="6" fillId="0" borderId="0" numFmtId="0" xfId="0" applyFont="1" applyAlignment="1" applyProtection="1">
      <alignment horizontal="center" vertical="center" wrapText="1"/>
      <protection hidden="0" locked="1"/>
    </xf>
    <xf fontId="7" fillId="0" borderId="0" numFmtId="0" xfId="0" applyFont="1" applyAlignment="1" applyProtection="1">
      <alignment wrapText="1"/>
      <protection hidden="0" locked="1"/>
    </xf>
    <xf fontId="2" fillId="0" borderId="1" numFmtId="0" xfId="0" applyFont="1" applyBorder="1" applyAlignment="1" applyProtection="1">
      <alignment horizontal="center" vertical="center" wrapText="1"/>
      <protection hidden="0" locked="1"/>
    </xf>
    <xf fontId="2" fillId="0" borderId="1" numFmtId="0" xfId="0" applyFont="1" applyBorder="1" applyAlignment="1" applyProtection="1">
      <alignment horizontal="center" vertical="center"/>
      <protection hidden="0" locked="1"/>
    </xf>
    <xf fontId="6" fillId="0" borderId="2" numFmtId="0" xfId="0" applyFont="1" applyBorder="1" applyAlignment="1" applyProtection="1">
      <alignment horizontal="left" vertical="top" wrapText="1"/>
      <protection hidden="0" locked="1"/>
    </xf>
    <xf fontId="6" fillId="0" borderId="3" numFmtId="0" xfId="0" applyFont="1" applyBorder="1" applyAlignment="1" applyProtection="1">
      <alignment horizontal="left" vertical="top" wrapText="1"/>
      <protection hidden="0" locked="1"/>
    </xf>
    <xf fontId="6" fillId="0" borderId="4" numFmtId="0" xfId="0" applyFont="1" applyBorder="1" applyAlignment="1" applyProtection="1">
      <alignment horizontal="left" vertical="top" wrapText="1"/>
      <protection hidden="0" locked="1"/>
    </xf>
    <xf fontId="8" fillId="0" borderId="0" numFmtId="0" xfId="0" applyFont="1" applyAlignment="1" applyProtection="1">
      <alignment wrapText="1"/>
      <protection hidden="0" locked="1"/>
    </xf>
    <xf fontId="2" fillId="0" borderId="5" numFmtId="0" xfId="0" applyFont="1" applyBorder="1" applyAlignment="1" applyProtection="1">
      <alignment horizontal="center" vertical="top" wrapText="1"/>
      <protection hidden="0" locked="1"/>
    </xf>
    <xf fontId="2" fillId="0" borderId="1" numFmtId="0" xfId="0" applyFont="1" applyBorder="1" applyAlignment="1" applyProtection="1">
      <alignment vertical="top" wrapText="1"/>
      <protection hidden="0" locked="1"/>
    </xf>
    <xf fontId="2" fillId="0" borderId="1" numFmtId="0" xfId="0" applyFont="1" applyBorder="1" applyAlignment="1" applyProtection="1">
      <alignment horizontal="center" vertical="top" wrapText="1"/>
      <protection hidden="0" locked="1"/>
    </xf>
    <xf fontId="2" fillId="0" borderId="1" numFmtId="160" xfId="0" applyNumberFormat="1" applyFont="1" applyBorder="1" applyAlignment="1" applyProtection="1">
      <alignment horizontal="center" vertical="top" wrapText="1"/>
      <protection hidden="0" locked="1"/>
    </xf>
    <xf fontId="2" fillId="0" borderId="1" numFmtId="2" xfId="0" applyNumberFormat="1" applyFont="1" applyBorder="1" applyAlignment="1" applyProtection="1">
      <alignment horizontal="center" vertical="top" wrapText="1"/>
      <protection hidden="0" locked="1"/>
    </xf>
    <xf fontId="2" fillId="0" borderId="1" numFmtId="161" xfId="0" applyNumberFormat="1" applyFont="1" applyBorder="1" applyAlignment="1" applyProtection="1">
      <alignment horizontal="center" vertical="top" wrapText="1"/>
      <protection hidden="0" locked="1"/>
    </xf>
    <xf fontId="2" fillId="0" borderId="1" numFmtId="162" xfId="0" applyNumberFormat="1" applyFont="1" applyBorder="1" applyAlignment="1" applyProtection="1">
      <alignment horizontal="center" vertical="top" wrapText="1"/>
      <protection hidden="0" locked="1"/>
    </xf>
    <xf fontId="2" fillId="0" borderId="1" numFmtId="163" xfId="0" applyNumberFormat="1" applyFont="1" applyBorder="1" applyAlignment="1" applyProtection="1">
      <alignment horizontal="center" vertical="top" wrapText="1"/>
      <protection hidden="0" locked="1"/>
    </xf>
    <xf fontId="2" fillId="0" borderId="1" numFmtId="164" xfId="0" applyNumberFormat="1" applyFont="1" applyBorder="1" applyAlignment="1" applyProtection="1">
      <alignment horizontal="center" vertical="top" wrapText="1"/>
      <protection hidden="0" locked="1"/>
    </xf>
    <xf fontId="2" fillId="0" borderId="1" numFmtId="1" xfId="0" applyNumberFormat="1" applyFont="1" applyBorder="1" applyAlignment="1" applyProtection="1">
      <alignment horizontal="center" vertical="top" wrapText="1"/>
      <protection hidden="0" locked="1"/>
    </xf>
    <xf fontId="2" fillId="0" borderId="1" numFmtId="165" xfId="0" applyNumberFormat="1" applyFont="1" applyBorder="1" applyAlignment="1" applyProtection="1">
      <alignment horizontal="center" vertical="top" wrapText="1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1" showRowColHeaders="1" showZeros="1" zoomScale="100" workbookViewId="0">
      <selection activeCell="A1" activeCellId="0" sqref="A1"/>
    </sheetView>
  </sheetViews>
  <sheetFormatPr defaultColWidth="9.140625" defaultRowHeight="11.25" customHeight="1"/>
  <cols>
    <col customWidth="1" min="1" max="1" style="1" width="6.140625"/>
    <col customWidth="1" min="2" max="2" style="1" width="49.42578125"/>
    <col customWidth="1" min="3" max="3" style="1" width="11"/>
    <col customWidth="1" min="4" max="4" style="1" width="13.5703125"/>
    <col customWidth="1" hidden="1" min="5" max="5" style="1" width="0"/>
    <col min="6" max="11" style="1" width="9.140625"/>
    <col customWidth="1" hidden="1" min="12" max="20" style="2" width="74"/>
    <col customWidth="1" hidden="1" min="21" max="22" style="2" width="101"/>
    <col min="23" max="16384" style="1" width="9.140625"/>
  </cols>
  <sheetData>
    <row r="1" ht="11.25" customHeight="1">
      <c r="B1" s="3" t="s">
        <v>0</v>
      </c>
      <c r="C1" s="3"/>
      <c r="D1" s="3"/>
    </row>
    <row r="2" ht="11.25" customHeight="1">
      <c r="B2" s="3" t="s">
        <v>1</v>
      </c>
      <c r="C2" s="3"/>
      <c r="D2" s="3"/>
    </row>
    <row r="3" ht="11.25" customHeight="1">
      <c r="B3" s="4"/>
      <c r="C3" s="4"/>
      <c r="D3" s="4"/>
    </row>
    <row r="4" ht="11.25" customHeight="1">
      <c r="A4" s="5" t="s">
        <v>2</v>
      </c>
      <c r="B4" s="5"/>
      <c r="C4" s="3" t="s">
        <v>3</v>
      </c>
      <c r="D4" s="3"/>
    </row>
    <row r="5" ht="11.25" customHeight="1">
      <c r="B5" s="1"/>
      <c r="C5" s="1"/>
    </row>
    <row r="6" s="0" customFormat="1" ht="15">
      <c r="A6" s="6" t="s">
        <v>4</v>
      </c>
      <c r="B6" s="6"/>
      <c r="C6" s="6"/>
      <c r="D6" s="6"/>
    </row>
    <row r="7" s="0" customFormat="1" ht="10.5" customHeight="1">
      <c r="B7" s="7"/>
      <c r="C7" s="8"/>
      <c r="D7" s="8"/>
    </row>
    <row r="8" s="0" customFormat="1" ht="38.25" customHeight="1">
      <c r="A8" s="9" t="s">
        <v>5</v>
      </c>
      <c r="B8" s="9"/>
      <c r="C8" s="9"/>
      <c r="D8" s="9"/>
      <c r="R8" s="10" t="s">
        <v>5</v>
      </c>
      <c r="S8" s="10" t="s">
        <v>6</v>
      </c>
      <c r="T8" s="10" t="s">
        <v>6</v>
      </c>
    </row>
    <row r="9" s="0" customFormat="1" ht="19.5" customHeight="1">
      <c r="A9" s="8"/>
    </row>
    <row r="10" s="0" customFormat="1" ht="27.75" customHeight="1">
      <c r="A10" s="11" t="s">
        <v>7</v>
      </c>
      <c r="B10" s="11" t="s">
        <v>8</v>
      </c>
      <c r="C10" s="11" t="s">
        <v>9</v>
      </c>
      <c r="D10" s="11" t="s">
        <v>10</v>
      </c>
    </row>
    <row r="11" s="0" customFormat="1" ht="12">
      <c r="A11" s="12">
        <v>1</v>
      </c>
      <c r="B11" s="12">
        <v>3</v>
      </c>
      <c r="C11" s="12">
        <v>4</v>
      </c>
      <c r="D11" s="12">
        <v>5</v>
      </c>
    </row>
    <row r="12" s="0" customFormat="1" ht="12">
      <c r="A12" s="13" t="s">
        <v>11</v>
      </c>
      <c r="B12" s="14"/>
      <c r="C12" s="14"/>
      <c r="D12" s="15"/>
      <c r="U12" s="16" t="s">
        <v>11</v>
      </c>
    </row>
    <row r="13" s="0" customFormat="1" ht="12">
      <c r="A13" s="13" t="s">
        <v>12</v>
      </c>
      <c r="B13" s="14"/>
      <c r="C13" s="14"/>
      <c r="D13" s="15"/>
      <c r="U13" s="16"/>
      <c r="V13" s="16" t="s">
        <v>13</v>
      </c>
    </row>
    <row r="14" s="0" customFormat="1" ht="24.75" customHeight="1">
      <c r="A14" s="17">
        <f t="shared" ref="A14:A29" si="0">IF(E14&lt;&gt;"",COUNTA(E$6:E14),"")</f>
        <v>1</v>
      </c>
      <c r="B14" s="18" t="s">
        <v>14</v>
      </c>
      <c r="C14" s="19" t="s">
        <v>15</v>
      </c>
      <c r="D14" s="20">
        <v>0.744842</v>
      </c>
      <c r="E14" s="1" t="s">
        <v>16</v>
      </c>
      <c r="U14" s="16"/>
      <c r="V14" s="16"/>
    </row>
    <row r="15" s="0" customFormat="1" ht="26.25" customHeight="1">
      <c r="A15" s="17">
        <f t="shared" si="0"/>
        <v>2</v>
      </c>
      <c r="B15" s="18" t="s">
        <v>17</v>
      </c>
      <c r="C15" s="19" t="s">
        <v>18</v>
      </c>
      <c r="D15" s="21">
        <v>185.91999999999999</v>
      </c>
      <c r="E15" s="1" t="s">
        <v>16</v>
      </c>
      <c r="U15" s="16"/>
      <c r="V15" s="16"/>
    </row>
    <row r="16" s="0" customFormat="1" ht="26.25" customHeight="1">
      <c r="A16" s="17">
        <f t="shared" si="0"/>
        <v>3</v>
      </c>
      <c r="B16" s="18" t="s">
        <v>19</v>
      </c>
      <c r="C16" s="19" t="s">
        <v>20</v>
      </c>
      <c r="D16" s="22">
        <v>0.47595520000000002</v>
      </c>
      <c r="E16" s="1" t="s">
        <v>16</v>
      </c>
      <c r="U16" s="16"/>
      <c r="V16" s="16"/>
    </row>
    <row r="17" s="0" customFormat="1" ht="23.25" customHeight="1">
      <c r="A17" s="17">
        <f t="shared" si="0"/>
        <v>4</v>
      </c>
      <c r="B17" s="18" t="s">
        <v>21</v>
      </c>
      <c r="C17" s="19" t="s">
        <v>15</v>
      </c>
      <c r="D17" s="23">
        <v>0.75529999999999997</v>
      </c>
      <c r="E17" s="1" t="s">
        <v>16</v>
      </c>
      <c r="U17" s="16"/>
      <c r="V17" s="16"/>
    </row>
    <row r="18" s="0" customFormat="1" ht="23.25" customHeight="1">
      <c r="A18" s="17">
        <f t="shared" si="0"/>
        <v>5</v>
      </c>
      <c r="B18" s="18" t="s">
        <v>22</v>
      </c>
      <c r="C18" s="19" t="s">
        <v>20</v>
      </c>
      <c r="D18" s="24">
        <v>0.18010999999999999</v>
      </c>
      <c r="E18" s="1" t="s">
        <v>16</v>
      </c>
      <c r="U18" s="16"/>
      <c r="V18" s="16"/>
    </row>
    <row r="19" s="0" customFormat="1" ht="24">
      <c r="A19" s="17">
        <f t="shared" si="0"/>
        <v>6</v>
      </c>
      <c r="B19" s="18" t="s">
        <v>23</v>
      </c>
      <c r="C19" s="19" t="s">
        <v>20</v>
      </c>
      <c r="D19" s="20">
        <v>0.0069719999999999999</v>
      </c>
      <c r="E19" s="1" t="s">
        <v>16</v>
      </c>
      <c r="U19" s="16"/>
      <c r="V19" s="16"/>
    </row>
    <row r="20" s="0" customFormat="1" ht="38.25" customHeight="1">
      <c r="A20" s="17">
        <f t="shared" si="0"/>
        <v>7</v>
      </c>
      <c r="B20" s="18" t="s">
        <v>24</v>
      </c>
      <c r="C20" s="19" t="s">
        <v>20</v>
      </c>
      <c r="D20" s="24">
        <v>0.55776000000000003</v>
      </c>
      <c r="E20" s="1" t="s">
        <v>16</v>
      </c>
      <c r="U20" s="16"/>
      <c r="V20" s="16"/>
    </row>
    <row r="21" s="0" customFormat="1" ht="39" customHeight="1">
      <c r="A21" s="17">
        <f t="shared" si="0"/>
        <v>8</v>
      </c>
      <c r="B21" s="18" t="s">
        <v>25</v>
      </c>
      <c r="C21" s="19" t="s">
        <v>20</v>
      </c>
      <c r="D21" s="23">
        <v>0.34860000000000002</v>
      </c>
      <c r="E21" s="1" t="s">
        <v>16</v>
      </c>
      <c r="U21" s="16"/>
      <c r="V21" s="16"/>
    </row>
    <row r="22" s="0" customFormat="1" ht="36">
      <c r="A22" s="17">
        <f t="shared" si="0"/>
        <v>9</v>
      </c>
      <c r="B22" s="18" t="s">
        <v>26</v>
      </c>
      <c r="C22" s="19" t="s">
        <v>20</v>
      </c>
      <c r="D22" s="20">
        <v>0.076691999999999996</v>
      </c>
      <c r="E22" s="1" t="s">
        <v>16</v>
      </c>
      <c r="U22" s="16"/>
      <c r="V22" s="16"/>
    </row>
    <row r="23" s="0" customFormat="1" ht="25.5" customHeight="1">
      <c r="A23" s="17">
        <f t="shared" si="0"/>
        <v>10</v>
      </c>
      <c r="B23" s="18" t="s">
        <v>27</v>
      </c>
      <c r="C23" s="19" t="s">
        <v>18</v>
      </c>
      <c r="D23" s="25">
        <v>37.183999999999997</v>
      </c>
      <c r="E23" s="1" t="s">
        <v>16</v>
      </c>
      <c r="U23" s="16"/>
      <c r="V23" s="16"/>
    </row>
    <row r="24" s="0" customFormat="1" ht="36" customHeight="1">
      <c r="A24" s="17">
        <f t="shared" si="0"/>
        <v>11</v>
      </c>
      <c r="B24" s="18" t="s">
        <v>28</v>
      </c>
      <c r="C24" s="19" t="s">
        <v>20</v>
      </c>
      <c r="D24" s="24">
        <v>2.6028799999999999</v>
      </c>
      <c r="E24" s="1" t="s">
        <v>16</v>
      </c>
      <c r="U24" s="16"/>
      <c r="V24" s="16"/>
    </row>
    <row r="25" s="0" customFormat="1" ht="24" customHeight="1">
      <c r="A25" s="17">
        <f t="shared" si="0"/>
        <v>12</v>
      </c>
      <c r="B25" s="18" t="s">
        <v>29</v>
      </c>
      <c r="C25" s="19" t="s">
        <v>15</v>
      </c>
      <c r="D25" s="24">
        <v>0.37184</v>
      </c>
      <c r="E25" s="1" t="s">
        <v>16</v>
      </c>
      <c r="U25" s="16"/>
      <c r="V25" s="16"/>
    </row>
    <row r="26" s="0" customFormat="1" ht="24" customHeight="1">
      <c r="A26" s="17">
        <f t="shared" si="0"/>
        <v>13</v>
      </c>
      <c r="B26" s="18" t="s">
        <v>30</v>
      </c>
      <c r="C26" s="19" t="s">
        <v>18</v>
      </c>
      <c r="D26" s="21">
        <v>371.83999999999997</v>
      </c>
      <c r="E26" s="1" t="s">
        <v>16</v>
      </c>
      <c r="U26" s="16"/>
      <c r="V26" s="16"/>
    </row>
    <row r="27" s="0" customFormat="1" ht="24">
      <c r="A27" s="17">
        <f t="shared" si="0"/>
        <v>14</v>
      </c>
      <c r="B27" s="18" t="s">
        <v>31</v>
      </c>
      <c r="C27" s="19" t="s">
        <v>18</v>
      </c>
      <c r="D27" s="26">
        <v>4</v>
      </c>
      <c r="E27" s="1" t="s">
        <v>16</v>
      </c>
      <c r="U27" s="16"/>
      <c r="V27" s="16"/>
    </row>
    <row r="28" s="0" customFormat="1" ht="24">
      <c r="A28" s="17">
        <f t="shared" si="0"/>
        <v>15</v>
      </c>
      <c r="B28" s="18" t="s">
        <v>32</v>
      </c>
      <c r="C28" s="19" t="s">
        <v>33</v>
      </c>
      <c r="D28" s="23">
        <v>163.1448</v>
      </c>
      <c r="E28" s="1" t="s">
        <v>16</v>
      </c>
      <c r="U28" s="16"/>
      <c r="V28" s="16"/>
    </row>
    <row r="29" s="0" customFormat="1" ht="24">
      <c r="A29" s="17">
        <f t="shared" si="0"/>
        <v>16</v>
      </c>
      <c r="B29" s="18" t="s">
        <v>34</v>
      </c>
      <c r="C29" s="19" t="s">
        <v>35</v>
      </c>
      <c r="D29" s="27">
        <v>232.40000000000001</v>
      </c>
      <c r="E29" s="1" t="s">
        <v>16</v>
      </c>
      <c r="U29" s="16"/>
      <c r="V29" s="16"/>
    </row>
    <row r="30" s="0" customFormat="1" ht="13.5" customHeight="1"/>
    <row r="31" s="0" customFormat="1">
      <c r="A31" s="8"/>
      <c r="B31" s="8"/>
      <c r="C31" s="8"/>
      <c r="D31" s="8"/>
    </row>
    <row r="32" ht="11.25" customHeight="1">
      <c r="A32" s="1"/>
    </row>
    <row r="33" ht="11.25" customHeight="1">
      <c r="A33" s="1"/>
      <c r="B33" s="1"/>
      <c r="C33" s="1"/>
      <c r="D33" s="1"/>
      <c r="E33" s="1"/>
    </row>
    <row r="34" ht="11.25" customHeight="1">
      <c r="A34" s="1"/>
      <c r="B34" s="1"/>
      <c r="C34" s="1"/>
      <c r="D34" s="1"/>
      <c r="E34" s="1"/>
    </row>
    <row r="35" ht="11.25" customHeight="1">
      <c r="A35" s="1"/>
      <c r="B35" s="1"/>
      <c r="C35" s="1"/>
      <c r="D35" s="1"/>
      <c r="E35" s="1"/>
    </row>
    <row r="36" ht="11.25" customHeight="1">
      <c r="A36" s="1"/>
      <c r="B36" s="1"/>
      <c r="C36" s="1"/>
      <c r="D36" s="1"/>
      <c r="E36" s="1"/>
    </row>
    <row r="37" ht="11.25" customHeight="1">
      <c r="B37" s="1"/>
    </row>
  </sheetData>
  <mergeCells count="8">
    <mergeCell ref="B1:D1"/>
    <mergeCell ref="B2:D2"/>
    <mergeCell ref="A4:B4"/>
    <mergeCell ref="C4:D4"/>
    <mergeCell ref="A6:D6"/>
    <mergeCell ref="A8:D8"/>
    <mergeCell ref="A12:D12"/>
    <mergeCell ref="A13:D13"/>
  </mergeCells>
  <printOptions headings="0" gridLines="0"/>
  <pageMargins left="0.78740155696868885" right="0.31496062874793995" top="0.31496062874793995" bottom="0.31496062874793995" header="0.19685038924217199" footer="0.19685038924217199"/>
  <pageSetup paperSize="9" scale="100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afonina_yv</cp:lastModifiedBy>
  <cp:revision>4</cp:revision>
  <dcterms:created xsi:type="dcterms:W3CDTF">2020-09-30T08:50:27Z</dcterms:created>
  <dcterms:modified xsi:type="dcterms:W3CDTF">2025-12-16T04:03:54Z</dcterms:modified>
</cp:coreProperties>
</file>